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525" yWindow="45" windowWidth="14745" windowHeight="15990"/>
  </bookViews>
  <sheets>
    <sheet name="Приложение №3" sheetId="5" r:id="rId1"/>
  </sheets>
  <definedNames>
    <definedName name="_xlnm.Print_Area" localSheetId="0">'Приложение №3'!$A$1:$J$18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1" i="5" l="1"/>
  <c r="J11" i="5" s="1"/>
  <c r="J12" i="5" l="1"/>
</calcChain>
</file>

<file path=xl/sharedStrings.xml><?xml version="1.0" encoding="utf-8"?>
<sst xmlns="http://schemas.openxmlformats.org/spreadsheetml/2006/main" count="20" uniqueCount="20">
  <si>
    <t>№ п/п</t>
  </si>
  <si>
    <t>Наименование товара</t>
  </si>
  <si>
    <t>Ед. изм.</t>
  </si>
  <si>
    <t>Количество</t>
  </si>
  <si>
    <t>Цена за единицу товара,  руб</t>
  </si>
  <si>
    <t>Расчет  цены договора определен методом сопоставления рыночных цен (анализа рынка)</t>
  </si>
  <si>
    <t>Средняя цена единицы,
 руб.</t>
  </si>
  <si>
    <t>Начальная (максимальная) цена
 по позиции, руб.</t>
  </si>
  <si>
    <t>Начальная (максимальная) цена договора, руб.</t>
  </si>
  <si>
    <t>Начальник отдела закупок</t>
  </si>
  <si>
    <t>В.В.Егоров</t>
  </si>
  <si>
    <t xml:space="preserve">Коммерческое предложение №1
</t>
  </si>
  <si>
    <t>Коммерческое предложение №2</t>
  </si>
  <si>
    <t xml:space="preserve">Коммерческое предложение №3
</t>
  </si>
  <si>
    <t xml:space="preserve">Источник ценовой информации
</t>
  </si>
  <si>
    <t>кг</t>
  </si>
  <si>
    <t>Nutrilon Кисломолочный 1, Сухая кисломолочная смесь для питания детей с рождения до 6 месяцев (АО "ДП "Истра-Нутриция")</t>
  </si>
  <si>
    <t xml:space="preserve">Обоснование  цены договора на поставку продуктов питания </t>
  </si>
  <si>
    <t>Приложение №3 к Документации о закупке</t>
  </si>
  <si>
    <t>(специализированные продукты питания с рождения до 6 месяцев) в апреле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</si>
</sst>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13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  <charset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SimSun"/>
      <family val="2"/>
      <charset val="204"/>
    </font>
    <font>
      <sz val="10"/>
      <color indexed="8"/>
      <name val="Arial"/>
      <family val="2"/>
    </font>
    <font>
      <sz val="11"/>
      <color indexed="9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>
      <alignment horizontal="left"/>
    </xf>
    <xf numFmtId="0" fontId="4" fillId="0" borderId="0">
      <alignment horizontal="left"/>
    </xf>
    <xf numFmtId="0" fontId="5" fillId="0" borderId="0"/>
    <xf numFmtId="0" fontId="6" fillId="0" borderId="0" applyFill="0" applyProtection="0"/>
    <xf numFmtId="0" fontId="5" fillId="0" borderId="0"/>
  </cellStyleXfs>
  <cellXfs count="41">
    <xf numFmtId="0" fontId="0" fillId="0" borderId="0" xfId="0"/>
    <xf numFmtId="0" fontId="2" fillId="0" borderId="0" xfId="1" applyFont="1" applyAlignment="1"/>
    <xf numFmtId="0" fontId="2" fillId="0" borderId="0" xfId="0" applyFont="1"/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center" wrapText="1"/>
    </xf>
    <xf numFmtId="4" fontId="3" fillId="0" borderId="0" xfId="0" applyNumberFormat="1" applyFont="1"/>
    <xf numFmtId="4" fontId="2" fillId="0" borderId="0" xfId="0" applyNumberFormat="1" applyFont="1"/>
    <xf numFmtId="0" fontId="2" fillId="0" borderId="0" xfId="0" applyFont="1" applyAlignment="1">
      <alignment horizontal="left" vertical="top" wrapText="1"/>
    </xf>
    <xf numFmtId="0" fontId="2" fillId="0" borderId="1" xfId="1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vertical="top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top" wrapText="1"/>
    </xf>
    <xf numFmtId="0" fontId="8" fillId="0" borderId="0" xfId="0" applyFont="1"/>
    <xf numFmtId="14" fontId="2" fillId="0" borderId="0" xfId="0" applyNumberFormat="1" applyFont="1"/>
    <xf numFmtId="0" fontId="9" fillId="0" borderId="0" xfId="0" applyFont="1" applyAlignment="1">
      <alignment horizontal="right"/>
    </xf>
    <xf numFmtId="4" fontId="3" fillId="0" borderId="0" xfId="0" applyNumberFormat="1" applyFont="1" applyAlignment="1">
      <alignment horizontal="center"/>
    </xf>
    <xf numFmtId="10" fontId="3" fillId="0" borderId="0" xfId="0" applyNumberFormat="1" applyFont="1" applyAlignment="1">
      <alignment horizontal="center"/>
    </xf>
    <xf numFmtId="4" fontId="7" fillId="0" borderId="0" xfId="0" applyNumberFormat="1" applyFont="1"/>
    <xf numFmtId="164" fontId="9" fillId="2" borderId="1" xfId="4" applyNumberFormat="1" applyFont="1" applyFill="1" applyBorder="1" applyAlignment="1" applyProtection="1">
      <alignment horizontal="center" vertical="center" wrapText="1"/>
    </xf>
    <xf numFmtId="0" fontId="9" fillId="0" borderId="0" xfId="0" applyFont="1"/>
    <xf numFmtId="14" fontId="2" fillId="0" borderId="0" xfId="0" applyNumberFormat="1" applyFont="1" applyAlignment="1">
      <alignment horizontal="right"/>
    </xf>
    <xf numFmtId="0" fontId="9" fillId="0" borderId="1" xfId="1" applyFont="1" applyBorder="1" applyAlignment="1">
      <alignment horizontal="center" vertical="center" textRotation="90"/>
    </xf>
    <xf numFmtId="164" fontId="11" fillId="2" borderId="1" xfId="4" applyNumberFormat="1" applyFont="1" applyFill="1" applyBorder="1" applyAlignment="1" applyProtection="1">
      <alignment horizontal="center" vertical="center" wrapText="1"/>
    </xf>
    <xf numFmtId="0" fontId="10" fillId="0" borderId="0" xfId="1" applyFont="1" applyAlignment="1">
      <alignment horizontal="center" vertical="top" wrapText="1"/>
    </xf>
    <xf numFmtId="0" fontId="9" fillId="0" borderId="1" xfId="1" applyFont="1" applyBorder="1" applyAlignment="1">
      <alignment horizontal="center" vertical="center" wrapText="1"/>
    </xf>
    <xf numFmtId="0" fontId="9" fillId="0" borderId="1" xfId="4" applyFont="1" applyFill="1" applyBorder="1" applyAlignment="1" applyProtection="1">
      <alignment horizontal="center" vertical="center" wrapText="1"/>
    </xf>
    <xf numFmtId="0" fontId="12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3" fillId="0" borderId="1" xfId="1" applyFont="1" applyBorder="1" applyAlignment="1">
      <alignment horizontal="right" vertical="center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10" fillId="0" borderId="0" xfId="1" applyFont="1" applyAlignment="1">
      <alignment horizontal="center" vertical="top" wrapText="1"/>
    </xf>
    <xf numFmtId="0" fontId="9" fillId="0" borderId="0" xfId="1" applyFont="1" applyAlignment="1">
      <alignment horizontal="center" vertical="top" wrapText="1"/>
    </xf>
    <xf numFmtId="0" fontId="9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textRotation="90" wrapText="1"/>
    </xf>
    <xf numFmtId="0" fontId="9" fillId="0" borderId="2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textRotation="90" wrapText="1"/>
    </xf>
  </cellXfs>
  <cellStyles count="6">
    <cellStyle name="Обычный" xfId="0" builtinId="0"/>
    <cellStyle name="Обычный 2" xfId="1"/>
    <cellStyle name="Обычный 2 2" xfId="3"/>
    <cellStyle name="Обычный 2 2 2" xfId="5"/>
    <cellStyle name="Обычный 2 4" xfId="4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0"/>
  <sheetViews>
    <sheetView tabSelected="1" view="pageBreakPreview" topLeftCell="A4" zoomScale="70" zoomScaleNormal="100" zoomScaleSheetLayoutView="70" workbookViewId="0">
      <selection activeCell="L10" sqref="L10"/>
    </sheetView>
  </sheetViews>
  <sheetFormatPr defaultColWidth="9.140625" defaultRowHeight="15.75" x14ac:dyDescent="0.25"/>
  <cols>
    <col min="1" max="1" width="5.42578125" style="2" customWidth="1"/>
    <col min="2" max="2" width="36.42578125" style="2" customWidth="1"/>
    <col min="3" max="3" width="6.5703125" style="2" customWidth="1"/>
    <col min="4" max="4" width="13.28515625" style="2" customWidth="1"/>
    <col min="5" max="8" width="11.85546875" style="2" bestFit="1" customWidth="1"/>
    <col min="9" max="9" width="13.140625" style="2" customWidth="1"/>
    <col min="10" max="10" width="21.7109375" style="2" customWidth="1"/>
    <col min="11" max="11" width="18" style="2" customWidth="1"/>
    <col min="12" max="12" width="16.140625" style="2" customWidth="1"/>
    <col min="13" max="13" width="15.85546875" style="2" customWidth="1"/>
    <col min="14" max="14" width="7.85546875" style="2" customWidth="1"/>
    <col min="15" max="15" width="16.140625" style="2" customWidth="1"/>
    <col min="16" max="16" width="17.140625" style="2" customWidth="1"/>
    <col min="17" max="17" width="9.140625" style="2"/>
    <col min="18" max="18" width="14.7109375" style="2" customWidth="1"/>
    <col min="19" max="16384" width="9.140625" style="2"/>
  </cols>
  <sheetData>
    <row r="1" spans="1:16" x14ac:dyDescent="0.25">
      <c r="E1" s="1"/>
      <c r="F1" s="1"/>
      <c r="G1" s="1"/>
      <c r="I1" s="27" t="s">
        <v>18</v>
      </c>
      <c r="J1" s="27"/>
    </row>
    <row r="2" spans="1:16" x14ac:dyDescent="0.25">
      <c r="E2" s="1"/>
      <c r="F2" s="1"/>
      <c r="G2" s="1"/>
      <c r="H2" s="1"/>
      <c r="I2" s="27"/>
      <c r="J2" s="27"/>
    </row>
    <row r="3" spans="1:16" x14ac:dyDescent="0.25">
      <c r="E3" s="3"/>
      <c r="F3" s="3"/>
      <c r="G3" s="3"/>
      <c r="H3" s="3"/>
    </row>
    <row r="4" spans="1:16" ht="18.75" x14ac:dyDescent="0.25">
      <c r="A4" s="34" t="s">
        <v>17</v>
      </c>
      <c r="B4" s="34"/>
      <c r="C4" s="34"/>
      <c r="D4" s="34"/>
      <c r="E4" s="34"/>
      <c r="F4" s="34"/>
      <c r="G4" s="34"/>
      <c r="H4" s="34"/>
      <c r="I4" s="34"/>
      <c r="J4" s="34"/>
    </row>
    <row r="5" spans="1:16" ht="18.75" x14ac:dyDescent="0.25">
      <c r="A5" s="34" t="s">
        <v>19</v>
      </c>
      <c r="B5" s="34"/>
      <c r="C5" s="34"/>
      <c r="D5" s="34"/>
      <c r="E5" s="34"/>
      <c r="F5" s="34"/>
      <c r="G5" s="34"/>
      <c r="H5" s="34"/>
      <c r="I5" s="34"/>
      <c r="J5" s="34"/>
    </row>
    <row r="6" spans="1:16" ht="18.75" x14ac:dyDescent="0.25">
      <c r="A6" s="24"/>
      <c r="B6" s="24"/>
      <c r="C6" s="24"/>
      <c r="D6" s="24"/>
      <c r="E6" s="24"/>
      <c r="F6" s="24"/>
      <c r="G6" s="24"/>
      <c r="H6" s="24"/>
      <c r="I6" s="24"/>
      <c r="J6" s="24"/>
    </row>
    <row r="7" spans="1:16" ht="21.75" customHeight="1" x14ac:dyDescent="0.25">
      <c r="A7" s="35" t="s">
        <v>5</v>
      </c>
      <c r="B7" s="35"/>
      <c r="C7" s="35"/>
      <c r="D7" s="35"/>
      <c r="E7" s="35"/>
      <c r="F7" s="35"/>
      <c r="G7" s="35"/>
      <c r="H7" s="35"/>
      <c r="I7" s="35"/>
      <c r="J7" s="35"/>
    </row>
    <row r="9" spans="1:16" ht="31.5" customHeight="1" x14ac:dyDescent="0.25">
      <c r="A9" s="36" t="s">
        <v>0</v>
      </c>
      <c r="B9" s="36" t="s">
        <v>1</v>
      </c>
      <c r="C9" s="37" t="s">
        <v>2</v>
      </c>
      <c r="D9" s="37" t="s">
        <v>3</v>
      </c>
      <c r="E9" s="38" t="s">
        <v>4</v>
      </c>
      <c r="F9" s="39"/>
      <c r="G9" s="39"/>
      <c r="H9" s="39"/>
      <c r="I9" s="40" t="s">
        <v>6</v>
      </c>
      <c r="J9" s="40" t="s">
        <v>7</v>
      </c>
    </row>
    <row r="10" spans="1:16" ht="210.75" customHeight="1" x14ac:dyDescent="0.25">
      <c r="A10" s="36"/>
      <c r="B10" s="36"/>
      <c r="C10" s="37"/>
      <c r="D10" s="37"/>
      <c r="E10" s="22" t="s">
        <v>11</v>
      </c>
      <c r="F10" s="22" t="s">
        <v>12</v>
      </c>
      <c r="G10" s="22" t="s">
        <v>13</v>
      </c>
      <c r="H10" s="22" t="s">
        <v>14</v>
      </c>
      <c r="I10" s="40"/>
      <c r="J10" s="40"/>
      <c r="K10" s="4"/>
      <c r="M10" s="4"/>
    </row>
    <row r="11" spans="1:16" ht="126" customHeight="1" x14ac:dyDescent="0.25">
      <c r="A11" s="25">
        <v>1</v>
      </c>
      <c r="B11" s="26" t="s">
        <v>16</v>
      </c>
      <c r="C11" s="8" t="s">
        <v>15</v>
      </c>
      <c r="D11" s="19">
        <v>350</v>
      </c>
      <c r="E11" s="19">
        <v>2020</v>
      </c>
      <c r="F11" s="19">
        <v>1960</v>
      </c>
      <c r="G11" s="19">
        <v>1990</v>
      </c>
      <c r="H11" s="19">
        <v>1850</v>
      </c>
      <c r="I11" s="19">
        <f>AVERAGE(E11:H11)</f>
        <v>1955</v>
      </c>
      <c r="J11" s="19">
        <f>I11*D11</f>
        <v>684250</v>
      </c>
      <c r="K11" s="4"/>
      <c r="M11" s="4"/>
    </row>
    <row r="12" spans="1:16" ht="24.75" customHeight="1" x14ac:dyDescent="0.25">
      <c r="A12" s="30" t="s">
        <v>8</v>
      </c>
      <c r="B12" s="30"/>
      <c r="C12" s="30"/>
      <c r="D12" s="30"/>
      <c r="E12" s="30"/>
      <c r="F12" s="30"/>
      <c r="G12" s="30"/>
      <c r="H12" s="30"/>
      <c r="I12" s="30"/>
      <c r="J12" s="23">
        <f>SUM(J11:J11)</f>
        <v>684250</v>
      </c>
      <c r="K12" s="16"/>
      <c r="L12" s="5"/>
      <c r="M12" s="5"/>
      <c r="N12" s="6"/>
      <c r="O12" s="6"/>
      <c r="P12" s="6"/>
    </row>
    <row r="13" spans="1:16" x14ac:dyDescent="0.25">
      <c r="K13" s="17"/>
    </row>
    <row r="14" spans="1:16" ht="18.75" x14ac:dyDescent="0.3">
      <c r="A14" s="31"/>
      <c r="B14" s="32"/>
      <c r="C14" s="32"/>
      <c r="D14" s="32"/>
      <c r="H14" s="15"/>
      <c r="K14" s="6"/>
    </row>
    <row r="15" spans="1:16" ht="18.75" x14ac:dyDescent="0.3">
      <c r="A15" s="31"/>
      <c r="B15" s="32"/>
      <c r="C15" s="32"/>
      <c r="D15" s="32"/>
      <c r="H15" s="14"/>
      <c r="J15" s="18"/>
      <c r="K15" s="6"/>
    </row>
    <row r="16" spans="1:16" ht="18.75" customHeight="1" x14ac:dyDescent="0.3">
      <c r="A16" s="31"/>
      <c r="B16" s="32"/>
      <c r="C16" s="32"/>
      <c r="D16" s="32"/>
    </row>
    <row r="17" spans="1:10" customFormat="1" ht="18.75" x14ac:dyDescent="0.3">
      <c r="A17" s="31" t="s">
        <v>9</v>
      </c>
      <c r="B17" s="32"/>
      <c r="C17" s="32"/>
      <c r="D17" s="32"/>
      <c r="E17" s="32"/>
      <c r="F17" s="20"/>
      <c r="G17" s="20"/>
      <c r="H17" s="20"/>
      <c r="I17" s="33" t="s">
        <v>10</v>
      </c>
      <c r="J17" s="33"/>
    </row>
    <row r="18" spans="1:10" x14ac:dyDescent="0.25">
      <c r="J18" s="21">
        <v>45358</v>
      </c>
    </row>
    <row r="21" spans="1:10" x14ac:dyDescent="0.25">
      <c r="C21" s="9"/>
      <c r="D21" s="10"/>
      <c r="E21" s="10"/>
      <c r="F21" s="10"/>
      <c r="G21" s="10"/>
      <c r="H21" s="10"/>
    </row>
    <row r="22" spans="1:10" x14ac:dyDescent="0.25">
      <c r="C22" s="9"/>
      <c r="D22" s="9"/>
      <c r="E22" s="9"/>
      <c r="F22" s="9"/>
      <c r="G22" s="9"/>
      <c r="H22" s="9"/>
    </row>
    <row r="23" spans="1:10" x14ac:dyDescent="0.25">
      <c r="C23" s="9"/>
      <c r="D23" s="11"/>
      <c r="E23" s="9"/>
      <c r="F23" s="9"/>
      <c r="G23" s="9"/>
      <c r="H23" s="9"/>
    </row>
    <row r="24" spans="1:10" ht="15.75" customHeight="1" x14ac:dyDescent="0.25">
      <c r="C24" s="9"/>
      <c r="D24" s="10"/>
      <c r="E24" s="10"/>
      <c r="F24" s="10"/>
      <c r="G24" s="10"/>
      <c r="H24" s="12"/>
    </row>
    <row r="25" spans="1:10" ht="15.75" customHeight="1" x14ac:dyDescent="0.25">
      <c r="B25" s="13"/>
      <c r="C25" s="9"/>
      <c r="D25" s="10"/>
      <c r="E25" s="10"/>
      <c r="F25" s="10"/>
      <c r="G25" s="10"/>
      <c r="H25" s="12"/>
    </row>
    <row r="26" spans="1:10" ht="15.75" customHeight="1" x14ac:dyDescent="0.25">
      <c r="B26" s="13"/>
      <c r="C26" s="9"/>
      <c r="D26" s="10"/>
      <c r="E26" s="10"/>
      <c r="F26" s="10"/>
      <c r="G26" s="10"/>
      <c r="H26" s="12"/>
    </row>
    <row r="27" spans="1:10" ht="15.75" customHeight="1" x14ac:dyDescent="0.25">
      <c r="B27" s="13"/>
      <c r="C27" s="9"/>
      <c r="D27" s="10"/>
      <c r="E27" s="10"/>
      <c r="F27" s="10"/>
      <c r="G27" s="10"/>
      <c r="H27" s="12"/>
    </row>
    <row r="28" spans="1:10" ht="15.75" customHeight="1" x14ac:dyDescent="0.25">
      <c r="B28" s="13"/>
      <c r="C28" s="9"/>
      <c r="D28" s="9"/>
      <c r="E28" s="9"/>
      <c r="F28" s="9"/>
      <c r="G28" s="9"/>
      <c r="H28" s="9"/>
    </row>
    <row r="29" spans="1:10" ht="15.75" customHeight="1" x14ac:dyDescent="0.25">
      <c r="B29" s="9"/>
      <c r="C29" s="9"/>
      <c r="D29" s="9"/>
      <c r="E29" s="9"/>
      <c r="F29" s="9"/>
      <c r="G29" s="9"/>
      <c r="H29" s="9"/>
    </row>
    <row r="30" spans="1:10" ht="15.75" customHeight="1" x14ac:dyDescent="0.25">
      <c r="B30" s="9"/>
      <c r="C30" s="9"/>
      <c r="D30" s="28"/>
      <c r="E30" s="28"/>
      <c r="F30" s="12"/>
      <c r="G30" s="12"/>
      <c r="H30" s="12"/>
    </row>
    <row r="31" spans="1:10" ht="15.75" customHeight="1" x14ac:dyDescent="0.25"/>
    <row r="32" spans="1:10" ht="15.75" customHeight="1" x14ac:dyDescent="0.25"/>
    <row r="33" spans="4:8" ht="15.75" customHeight="1" x14ac:dyDescent="0.25">
      <c r="D33" s="29"/>
      <c r="E33" s="29"/>
      <c r="F33" s="7"/>
      <c r="G33" s="7"/>
      <c r="H33" s="7"/>
    </row>
    <row r="34" spans="4:8" ht="15.75" customHeight="1" x14ac:dyDescent="0.25"/>
    <row r="35" spans="4:8" ht="15.75" customHeight="1" x14ac:dyDescent="0.25"/>
    <row r="36" spans="4:8" ht="15.75" customHeight="1" x14ac:dyDescent="0.25"/>
    <row r="37" spans="4:8" ht="15.75" customHeight="1" x14ac:dyDescent="0.25"/>
    <row r="38" spans="4:8" ht="15.75" customHeight="1" x14ac:dyDescent="0.25"/>
    <row r="39" spans="4:8" x14ac:dyDescent="0.25">
      <c r="D39" s="29"/>
      <c r="E39" s="29"/>
      <c r="F39" s="7"/>
      <c r="G39" s="7"/>
      <c r="H39" s="7"/>
    </row>
    <row r="40" spans="4:8" x14ac:dyDescent="0.25">
      <c r="D40" s="29"/>
      <c r="E40" s="29"/>
      <c r="F40" s="7"/>
      <c r="G40" s="7"/>
      <c r="H40" s="7"/>
    </row>
  </sheetData>
  <mergeCells count="21">
    <mergeCell ref="D9:D10"/>
    <mergeCell ref="E9:H9"/>
    <mergeCell ref="I9:I10"/>
    <mergeCell ref="J9:J10"/>
    <mergeCell ref="A5:J5"/>
    <mergeCell ref="I1:J2"/>
    <mergeCell ref="D30:E30"/>
    <mergeCell ref="D33:E33"/>
    <mergeCell ref="D39:E39"/>
    <mergeCell ref="D40:E40"/>
    <mergeCell ref="A12:I12"/>
    <mergeCell ref="A14:D14"/>
    <mergeCell ref="A15:D15"/>
    <mergeCell ref="A16:D16"/>
    <mergeCell ref="A17:E17"/>
    <mergeCell ref="I17:J17"/>
    <mergeCell ref="A4:J4"/>
    <mergeCell ref="A7:J7"/>
    <mergeCell ref="A9:A10"/>
    <mergeCell ref="B9:B10"/>
    <mergeCell ref="C9:C10"/>
  </mergeCells>
  <pageMargins left="1.1811023622047243" right="0.39370078740157483" top="0.78740157480314965" bottom="0.78740157480314965" header="0.31496062992125984" footer="0.31496062992125984"/>
  <pageSetup paperSize="9" scale="5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№3</vt:lpstr>
      <vt:lpstr>'Приложение №3'!Область_печати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User55</dc:creator>
  <cp:lastModifiedBy>User84</cp:lastModifiedBy>
  <cp:lastPrinted>2024-03-07T07:41:30Z</cp:lastPrinted>
  <dcterms:created xsi:type="dcterms:W3CDTF">2022-07-13T08:30:24Z</dcterms:created>
  <dcterms:modified xsi:type="dcterms:W3CDTF">2024-03-14T13:20:48Z</dcterms:modified>
</cp:coreProperties>
</file>